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17820" yWindow="0" windowWidth="25600" windowHeight="16060" tabRatio="500"/>
  </bookViews>
  <sheets>
    <sheet name="Krycí list nabídky" sheetId="2" r:id="rId1"/>
    <sheet name="Krycí list nabídkové ceny" sheetId="1" r:id="rId2"/>
  </sheets>
  <externalReferences>
    <externalReference r:id="rId3"/>
    <externalReference r:id="rId4"/>
  </externalReferences>
  <definedNames>
    <definedName name="cisloobjektu">'[1]Krycí list'!$A$4</definedName>
    <definedName name="fghjhg">'[2]Krycí list'!$A$4</definedName>
    <definedName name="nazevobjektu">'[1]Krycí list'!$C$4</definedName>
    <definedName name="_xlnm.Print_Area" localSheetId="0">'Krycí list nabídky'!$A$1:$M$37</definedName>
    <definedName name="whefuigf">'[2]Krycí list'!$C$4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0" i="1" l="1"/>
  <c r="B5" i="1"/>
  <c r="E22" i="1"/>
  <c r="E21" i="1"/>
  <c r="E20" i="1"/>
  <c r="E9" i="1"/>
  <c r="E10" i="1"/>
  <c r="E11" i="1"/>
  <c r="E12" i="1"/>
  <c r="E13" i="1"/>
  <c r="E14" i="1"/>
  <c r="E15" i="1"/>
  <c r="E16" i="1"/>
  <c r="E17" i="1"/>
  <c r="E18" i="1"/>
  <c r="E8" i="1"/>
  <c r="E23" i="1"/>
  <c r="L23" i="2"/>
  <c r="C23" i="1"/>
  <c r="K23" i="2"/>
  <c r="M23" i="2"/>
  <c r="F21" i="1"/>
  <c r="F20" i="1"/>
  <c r="F8" i="1"/>
  <c r="F9" i="1"/>
  <c r="F10" i="1"/>
  <c r="F11" i="1"/>
  <c r="F12" i="1"/>
  <c r="F13" i="1"/>
  <c r="F14" i="1"/>
  <c r="F15" i="1"/>
  <c r="F16" i="1"/>
  <c r="F17" i="1"/>
  <c r="F18" i="1"/>
  <c r="F22" i="1"/>
  <c r="F23" i="1"/>
  <c r="A9" i="1"/>
  <c r="A10" i="1"/>
  <c r="A11" i="1"/>
</calcChain>
</file>

<file path=xl/sharedStrings.xml><?xml version="1.0" encoding="utf-8"?>
<sst xmlns="http://schemas.openxmlformats.org/spreadsheetml/2006/main" count="57" uniqueCount="53">
  <si>
    <t>popis položky</t>
  </si>
  <si>
    <t>celková výše DPH</t>
  </si>
  <si>
    <t>celková výše nabídkové ceny včetně DPH</t>
  </si>
  <si>
    <t>sazba DPH v %</t>
  </si>
  <si>
    <t>Legenda</t>
  </si>
  <si>
    <t>takto označené buňky vyplní uchazeč</t>
  </si>
  <si>
    <t>vlastnoruční podpis oprávněné osoby uchazeče</t>
  </si>
  <si>
    <t>............................................................................................</t>
  </si>
  <si>
    <t>celková výše nabídkové ceny bez DPH</t>
  </si>
  <si>
    <t xml:space="preserve">Krycí list nabídkové ceny </t>
  </si>
  <si>
    <r>
      <rPr>
        <b/>
        <i/>
        <sz val="8"/>
        <color theme="1"/>
        <rFont val="Verdana"/>
      </rPr>
      <t>Masarykovo náměstí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</si>
  <si>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Horní náměstí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</si>
  <si>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 xml:space="preserve">Václavské náměstí </t>
    </r>
    <r>
      <rPr>
        <i/>
        <sz val="8"/>
        <color theme="1"/>
        <rFont val="Verdana"/>
      </rPr>
      <t>- služby, práce a dodávky v rozsahu a podle SPECIFIKACE</t>
    </r>
  </si>
  <si>
    <r>
      <rPr>
        <b/>
        <i/>
        <sz val="8"/>
        <color theme="1"/>
        <rFont val="Verdana"/>
      </rPr>
      <t>Mikulášské náměstí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</si>
  <si>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Kolbiště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</si>
  <si>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Slepičí trh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</si>
  <si>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Znojemský hrad a rotunda sv. Kateřiny</t>
    </r>
    <r>
      <rPr>
        <i/>
        <sz val="8"/>
        <color theme="1"/>
        <rFont val="Verdana"/>
      </rPr>
      <t xml:space="preserve"> - služby, práce a dodávky v rozsahu a podle SPECIFIKACE</t>
    </r>
  </si>
  <si>
    <t>Nabídková cena uchazeče za technické zajištění ZHV celkem</t>
  </si>
  <si>
    <r>
      <t>Na Káře</t>
    </r>
    <r>
      <rPr>
        <i/>
        <sz val="8"/>
        <color theme="1"/>
        <rFont val="Verdana"/>
      </rPr>
      <t xml:space="preserve"> - služby, práce a dodávky v rozsahu a podle SPECIFIKACE</t>
    </r>
  </si>
  <si>
    <t>Uchazeč tímto čestně prohlašuje, že veškeré jím výše uvedené údaje odpovídají skutečnosti ke dni podání nabídky a jsou závazné pro plnění předmětu zakázky. Toto prohlášení je projevem vážné, pravé a svobodné vůle uchazeče a nebylo učiněno v tísni či za nápadně nevýhodných podmínek. Na důkaz souhlasu připojuje osoba oprávněná jednat jménem či za uchazeče v souladu se způsobem jednání právnické či fyzické osoby podle občanského zákoníku a způsobu jednání podle výpisu z obchodního rejstříku svůj vlastnoruční podpis, jak následuje.</t>
  </si>
  <si>
    <t>Technické zajištění Znojemského historického vinobraní 2015</t>
  </si>
  <si>
    <r>
      <rPr>
        <b/>
        <i/>
        <sz val="8"/>
        <color theme="1"/>
        <rFont val="Verdana"/>
      </rPr>
      <t>Hradební příkop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</si>
  <si>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Zajištění mobilních WC</t>
    </r>
    <r>
      <rPr>
        <i/>
        <sz val="8"/>
        <color theme="1"/>
        <rFont val="Verdana"/>
      </rPr>
      <t xml:space="preserve"> v rozsahu a podle SPECIFIKACE</t>
    </r>
  </si>
  <si>
    <t>Hradí město Znojmo</t>
  </si>
  <si>
    <t>Zdravotní služba v rozsahu a podle SPECIFIKACE</t>
  </si>
  <si>
    <t>Zábor</t>
  </si>
  <si>
    <t>Ostatní technické požadavky v rozsahu a podle SPECIFIKACE</t>
  </si>
  <si>
    <t>Bezpečnostní služba v rozsahu a podle SPECIFIKACE</t>
  </si>
  <si>
    <t>Prodej vstupenek v době konání Znojemského historického vinobraní  v rozsahu a podle SPECIFIKACE</t>
  </si>
  <si>
    <t>Krycí list nabídky</t>
  </si>
  <si>
    <r>
      <t xml:space="preserve">    </t>
    </r>
    <r>
      <rPr>
        <b/>
        <i/>
        <sz val="14"/>
        <color indexed="39"/>
        <rFont val="Verdana"/>
      </rPr>
      <t xml:space="preserve">                                           </t>
    </r>
  </si>
  <si>
    <t>Název nebo obchodní firma uchazeče</t>
  </si>
  <si>
    <t>Sídlo uchazeče</t>
  </si>
  <si>
    <t>Právní forma uchazeče</t>
  </si>
  <si>
    <t>Identifikační číslo uchazeče</t>
  </si>
  <si>
    <t>Daňové identifikační číslo uchazeče</t>
  </si>
  <si>
    <t>Jméno a příjmení statutárního orgánu uchazeče nebo jeho členů</t>
  </si>
  <si>
    <t>Jméno a příjmení jiné fyzické osoby oprávněné jednat jménem uchazeče</t>
  </si>
  <si>
    <t>Telefon uchazeče</t>
  </si>
  <si>
    <t>Fax uchazeče</t>
  </si>
  <si>
    <t>E-mailová adresa uchazeče</t>
  </si>
  <si>
    <t>Nabídková cena uchazeče na předmět veřejné zakázky</t>
  </si>
  <si>
    <t>popis</t>
  </si>
  <si>
    <t>nabídková cena v Kč</t>
  </si>
  <si>
    <t>bez DPH</t>
  </si>
  <si>
    <t>DPH</t>
  </si>
  <si>
    <t>včetně DPH</t>
  </si>
  <si>
    <t>Celková výše nabídkové ceny uchazeče za technické zajištění ZHV celkem</t>
  </si>
  <si>
    <t>………………………………….…………</t>
  </si>
  <si>
    <t>za dodavatele</t>
  </si>
  <si>
    <t>Dodavatel tímto prohlašuje, že veškeré jím výše uvedené údaje odpovídají skutečnosti ke dni podání nabídky, jsou pravdivé a jsou pro dodavatele závazné pro realizaci předmětu této veřejné zakázky. Toto prohlášení je projevem vážné, pravé a svobodné vůle dodavatele a nebylo učiněno v tísni či za nápadně nevýhodných podmínek. Na důkaz souhlasu připojuje oprávněný zástupce dodavatele svůj vlastnoruční podpis, jak následuje.</t>
  </si>
  <si>
    <t>V ……………………...…………, dne ……………..………….. 2015</t>
  </si>
  <si>
    <t>číslo položky  / dle SPECIFIKACE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</si>
</sst>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5" x14ac:knownFonts="1">
    <font>
      <sz val="12"/>
      <color theme="1"/>
      <name val="Calibri"/>
      <family val="2"/>
      <charset val="204"/>
      <scheme val="minor"/>
    </font>
    <font>
      <i/>
      <sz val="8"/>
      <name val="Verdana"/>
    </font>
    <font>
      <i/>
      <sz val="8"/>
      <color theme="1"/>
      <name val="Verdana"/>
    </font>
    <font>
      <b/>
      <i/>
      <sz val="10"/>
      <name val="Verdana"/>
    </font>
    <font>
      <b/>
      <i/>
      <sz val="14"/>
      <color theme="1"/>
      <name val="Verdana"/>
    </font>
    <font>
      <sz val="8"/>
      <name val="Calibri"/>
      <family val="2"/>
      <charset val="238"/>
      <scheme val="minor"/>
    </font>
    <font>
      <i/>
      <sz val="9"/>
      <color theme="1"/>
      <name val="Verdana"/>
    </font>
    <font>
      <b/>
      <i/>
      <sz val="9"/>
      <color theme="1"/>
      <name val="Verdana"/>
    </font>
    <font>
      <u/>
      <sz val="12"/>
      <color theme="11"/>
      <name val="Calibri"/>
      <family val="2"/>
      <charset val="238"/>
      <scheme val="minor"/>
    </font>
    <font>
      <b/>
      <i/>
      <sz val="16"/>
      <name val="Verdana"/>
    </font>
    <font>
      <b/>
      <i/>
      <sz val="8"/>
      <color theme="1"/>
      <name val="Verdana"/>
    </font>
    <font>
      <u/>
      <sz val="12"/>
      <color theme="10"/>
      <name val="Calibri"/>
      <family val="2"/>
      <scheme val="minor"/>
    </font>
    <font>
      <sz val="10"/>
      <name val="Arial"/>
    </font>
    <font>
      <sz val="10"/>
      <name val="Verdana"/>
    </font>
    <font>
      <b/>
      <i/>
      <sz val="22"/>
      <name val="Verdana"/>
    </font>
    <font>
      <b/>
      <i/>
      <sz val="20"/>
      <name val="Verdana"/>
      <family val="2"/>
    </font>
    <font>
      <i/>
      <sz val="10"/>
      <name val="Verdana"/>
    </font>
    <font>
      <sz val="12"/>
      <name val="Times New Roman"/>
    </font>
    <font>
      <b/>
      <i/>
      <sz val="14"/>
      <color indexed="39"/>
      <name val="Verdana"/>
    </font>
    <font>
      <b/>
      <i/>
      <sz val="12"/>
      <name val="Verdana"/>
    </font>
    <font>
      <b/>
      <i/>
      <sz val="9"/>
      <name val="Verdana"/>
    </font>
    <font>
      <i/>
      <sz val="9"/>
      <name val="Verdana"/>
      <family val="2"/>
    </font>
    <font>
      <b/>
      <i/>
      <sz val="8"/>
      <name val="Verdana"/>
    </font>
    <font>
      <i/>
      <sz val="12"/>
      <name val="Verdana"/>
      <family val="2"/>
    </font>
    <font>
      <b/>
      <i/>
      <sz val="14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9">
    <xf numFmtId="0" fontId="0" fillId="0" borderId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14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indent="1"/>
    </xf>
    <xf numFmtId="164" fontId="1" fillId="0" borderId="2" xfId="0" applyNumberFormat="1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left" vertical="center" indent="1"/>
    </xf>
    <xf numFmtId="0" fontId="10" fillId="0" borderId="4" xfId="0" applyFont="1" applyBorder="1" applyAlignment="1" applyProtection="1">
      <alignment horizontal="left" vertical="center" indent="1"/>
    </xf>
    <xf numFmtId="0" fontId="2" fillId="0" borderId="9" xfId="0" applyFont="1" applyBorder="1" applyAlignment="1" applyProtection="1">
      <alignment horizontal="left" vertical="center" indent="1"/>
    </xf>
    <xf numFmtId="0" fontId="10" fillId="0" borderId="9" xfId="0" applyFont="1" applyBorder="1" applyAlignment="1" applyProtection="1">
      <alignment horizontal="left" vertical="center" indent="1"/>
    </xf>
    <xf numFmtId="2" fontId="3" fillId="2" borderId="0" xfId="0" applyNumberFormat="1" applyFont="1" applyFill="1" applyBorder="1" applyAlignment="1" applyProtection="1">
      <alignment vertical="center"/>
    </xf>
    <xf numFmtId="0" fontId="6" fillId="0" borderId="0" xfId="0" applyFont="1" applyProtection="1"/>
    <xf numFmtId="0" fontId="10" fillId="0" borderId="3" xfId="0" applyFont="1" applyBorder="1" applyAlignment="1" applyProtection="1">
      <alignment horizontal="left" vertical="center" indent="1"/>
    </xf>
    <xf numFmtId="164" fontId="1" fillId="3" borderId="2" xfId="0" applyNumberFormat="1" applyFont="1" applyFill="1" applyBorder="1" applyAlignment="1" applyProtection="1">
      <alignment horizontal="right" vertical="center"/>
      <protection locked="0"/>
    </xf>
    <xf numFmtId="164" fontId="1" fillId="3" borderId="3" xfId="0" applyNumberFormat="1" applyFont="1" applyFill="1" applyBorder="1" applyAlignment="1" applyProtection="1">
      <alignment horizontal="right" vertical="center"/>
      <protection locked="0"/>
    </xf>
    <xf numFmtId="164" fontId="1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1" xfId="0" applyFont="1" applyFill="1" applyBorder="1" applyProtection="1"/>
    <xf numFmtId="0" fontId="13" fillId="0" borderId="0" xfId="12" applyFont="1" applyProtection="1"/>
    <xf numFmtId="0" fontId="16" fillId="0" borderId="0" xfId="12" applyFont="1" applyAlignment="1" applyProtection="1">
      <alignment vertical="center"/>
    </xf>
    <xf numFmtId="0" fontId="17" fillId="0" borderId="0" xfId="12" applyFont="1" applyAlignment="1" applyProtection="1">
      <alignment vertical="center"/>
    </xf>
    <xf numFmtId="0" fontId="20" fillId="0" borderId="0" xfId="12" applyFont="1" applyAlignment="1" applyProtection="1">
      <alignment vertical="center"/>
    </xf>
    <xf numFmtId="0" fontId="21" fillId="0" borderId="0" xfId="12" applyFont="1" applyAlignment="1" applyProtection="1">
      <alignment vertical="center"/>
    </xf>
    <xf numFmtId="0" fontId="3" fillId="0" borderId="14" xfId="12" applyFont="1" applyBorder="1" applyAlignment="1" applyProtection="1">
      <alignment vertical="center"/>
    </xf>
    <xf numFmtId="0" fontId="3" fillId="0" borderId="0" xfId="12" applyFont="1" applyBorder="1" applyAlignment="1" applyProtection="1">
      <alignment vertical="center"/>
    </xf>
    <xf numFmtId="0" fontId="16" fillId="2" borderId="0" xfId="12" applyFont="1" applyFill="1" applyAlignment="1" applyProtection="1">
      <alignment vertical="center"/>
    </xf>
    <xf numFmtId="0" fontId="3" fillId="2" borderId="0" xfId="12" applyFont="1" applyFill="1" applyBorder="1" applyAlignment="1" applyProtection="1">
      <alignment vertical="center"/>
    </xf>
    <xf numFmtId="0" fontId="22" fillId="0" borderId="0" xfId="12" applyFont="1" applyAlignment="1" applyProtection="1">
      <alignment horizontal="center" vertical="center"/>
    </xf>
    <xf numFmtId="0" fontId="1" fillId="0" borderId="0" xfId="12" applyFont="1" applyAlignment="1" applyProtection="1">
      <alignment horizontal="center" vertical="center"/>
    </xf>
    <xf numFmtId="0" fontId="23" fillId="0" borderId="27" xfId="12" applyFont="1" applyBorder="1" applyAlignment="1" applyProtection="1">
      <alignment horizontal="center" vertical="center" wrapText="1"/>
    </xf>
    <xf numFmtId="0" fontId="23" fillId="0" borderId="28" xfId="12" applyFont="1" applyBorder="1" applyAlignment="1" applyProtection="1">
      <alignment horizontal="center" vertical="center" wrapText="1"/>
    </xf>
    <xf numFmtId="0" fontId="23" fillId="0" borderId="29" xfId="12" applyFont="1" applyBorder="1" applyAlignment="1" applyProtection="1">
      <alignment horizontal="center" vertical="center" wrapText="1"/>
    </xf>
    <xf numFmtId="0" fontId="3" fillId="0" borderId="0" xfId="12" applyFont="1" applyAlignment="1" applyProtection="1">
      <alignment vertical="center"/>
    </xf>
    <xf numFmtId="0" fontId="24" fillId="0" borderId="0" xfId="12" applyFont="1" applyBorder="1" applyAlignment="1" applyProtection="1">
      <alignment horizontal="left" vertical="center" wrapText="1" indent="1"/>
    </xf>
    <xf numFmtId="4" fontId="19" fillId="0" borderId="0" xfId="12" applyNumberFormat="1" applyFont="1" applyFill="1" applyBorder="1" applyAlignment="1" applyProtection="1">
      <alignment vertical="center"/>
    </xf>
    <xf numFmtId="4" fontId="19" fillId="0" borderId="0" xfId="12" applyNumberFormat="1" applyFont="1" applyBorder="1" applyAlignment="1" applyProtection="1">
      <alignment vertical="center"/>
    </xf>
    <xf numFmtId="0" fontId="22" fillId="0" borderId="0" xfId="12" applyFont="1" applyAlignment="1" applyProtection="1">
      <alignment vertical="center"/>
    </xf>
    <xf numFmtId="0" fontId="22" fillId="3" borderId="30" xfId="12" applyFont="1" applyFill="1" applyBorder="1" applyAlignment="1" applyProtection="1">
      <alignment vertical="center"/>
    </xf>
    <xf numFmtId="4" fontId="22" fillId="0" borderId="0" xfId="12" applyNumberFormat="1" applyFont="1" applyAlignment="1" applyProtection="1">
      <alignment vertical="center"/>
    </xf>
    <xf numFmtId="0" fontId="1" fillId="0" borderId="0" xfId="12" applyFont="1" applyProtection="1"/>
    <xf numFmtId="0" fontId="16" fillId="0" borderId="0" xfId="12" applyFont="1" applyProtection="1"/>
    <xf numFmtId="0" fontId="3" fillId="0" borderId="0" xfId="12" applyFont="1" applyProtection="1"/>
    <xf numFmtId="0" fontId="22" fillId="0" borderId="0" xfId="12" applyFont="1" applyAlignment="1" applyProtection="1">
      <alignment horizontal="right"/>
    </xf>
    <xf numFmtId="4" fontId="16" fillId="0" borderId="35" xfId="12" applyNumberFormat="1" applyFont="1" applyBorder="1" applyAlignment="1" applyProtection="1">
      <alignment horizontal="right" vertical="center" wrapText="1"/>
    </xf>
    <xf numFmtId="10" fontId="1" fillId="3" borderId="2" xfId="0" applyNumberFormat="1" applyFont="1" applyFill="1" applyBorder="1" applyAlignment="1" applyProtection="1">
      <alignment horizontal="right" vertical="center"/>
      <protection locked="0"/>
    </xf>
    <xf numFmtId="10" fontId="1" fillId="3" borderId="3" xfId="0" applyNumberFormat="1" applyFont="1" applyFill="1" applyBorder="1" applyAlignment="1" applyProtection="1">
      <alignment horizontal="right" vertical="center"/>
      <protection locked="0"/>
    </xf>
    <xf numFmtId="10" fontId="1" fillId="3" borderId="8" xfId="0" applyNumberFormat="1" applyFont="1" applyFill="1" applyBorder="1" applyAlignment="1" applyProtection="1">
      <alignment horizontal="right" vertical="center"/>
      <protection locked="0"/>
    </xf>
    <xf numFmtId="0" fontId="16" fillId="0" borderId="0" xfId="12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ill="1" applyBorder="1" applyProtection="1"/>
    <xf numFmtId="0" fontId="16" fillId="0" borderId="0" xfId="12" applyFont="1" applyBorder="1" applyAlignment="1" applyProtection="1">
      <alignment vertical="center"/>
    </xf>
    <xf numFmtId="0" fontId="19" fillId="0" borderId="0" xfId="12" applyFont="1" applyBorder="1" applyAlignment="1" applyProtection="1">
      <alignment vertical="center"/>
    </xf>
    <xf numFmtId="164" fontId="3" fillId="0" borderId="36" xfId="0" applyNumberFormat="1" applyFont="1" applyBorder="1" applyAlignment="1" applyProtection="1">
      <alignment horizontal="right" vertical="center"/>
    </xf>
    <xf numFmtId="164" fontId="3" fillId="0" borderId="36" xfId="0" applyNumberFormat="1" applyFont="1" applyBorder="1" applyAlignment="1" applyProtection="1">
      <alignment vertical="center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38" xfId="0" applyFont="1" applyBorder="1" applyAlignment="1" applyProtection="1">
      <alignment horizontal="center" vertical="center" wrapText="1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/>
    </xf>
    <xf numFmtId="164" fontId="1" fillId="0" borderId="41" xfId="0" applyNumberFormat="1" applyFont="1" applyBorder="1" applyAlignment="1" applyProtection="1">
      <alignment vertical="center"/>
    </xf>
    <xf numFmtId="0" fontId="1" fillId="0" borderId="42" xfId="0" applyFont="1" applyBorder="1" applyAlignment="1" applyProtection="1">
      <alignment horizontal="center" vertical="center"/>
    </xf>
    <xf numFmtId="164" fontId="1" fillId="0" borderId="43" xfId="0" applyNumberFormat="1" applyFont="1" applyBorder="1" applyAlignment="1" applyProtection="1">
      <alignment vertical="center"/>
    </xf>
    <xf numFmtId="0" fontId="1" fillId="0" borderId="44" xfId="0" applyFont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left" vertical="center" indent="1"/>
    </xf>
    <xf numFmtId="164" fontId="1" fillId="3" borderId="47" xfId="0" applyNumberFormat="1" applyFont="1" applyFill="1" applyBorder="1" applyAlignment="1" applyProtection="1">
      <alignment horizontal="right" vertical="center"/>
      <protection locked="0"/>
    </xf>
    <xf numFmtId="10" fontId="1" fillId="3" borderId="47" xfId="0" applyNumberFormat="1" applyFont="1" applyFill="1" applyBorder="1" applyAlignment="1" applyProtection="1">
      <alignment horizontal="right" vertical="center"/>
      <protection locked="0"/>
    </xf>
    <xf numFmtId="164" fontId="1" fillId="0" borderId="47" xfId="0" applyNumberFormat="1" applyFont="1" applyBorder="1" applyAlignment="1" applyProtection="1">
      <alignment vertical="center"/>
    </xf>
    <xf numFmtId="164" fontId="1" fillId="0" borderId="48" xfId="0" applyNumberFormat="1" applyFont="1" applyBorder="1" applyAlignment="1" applyProtection="1">
      <alignment vertical="center"/>
    </xf>
    <xf numFmtId="0" fontId="19" fillId="0" borderId="0" xfId="12" applyFont="1" applyAlignment="1" applyProtection="1">
      <alignment vertical="center"/>
    </xf>
    <xf numFmtId="0" fontId="2" fillId="0" borderId="46" xfId="0" applyFont="1" applyBorder="1" applyAlignment="1" applyProtection="1">
      <alignment horizontal="center" vertical="center"/>
    </xf>
    <xf numFmtId="0" fontId="19" fillId="0" borderId="0" xfId="12" applyFont="1" applyAlignment="1" applyProtection="1">
      <alignment vertical="center"/>
    </xf>
    <xf numFmtId="0" fontId="14" fillId="0" borderId="0" xfId="12" applyFont="1" applyAlignment="1" applyProtection="1">
      <alignment horizontal="center" vertical="center" wrapText="1"/>
    </xf>
    <xf numFmtId="0" fontId="15" fillId="0" borderId="0" xfId="12" applyFont="1" applyAlignment="1" applyProtection="1">
      <alignment horizontal="center" wrapText="1"/>
    </xf>
    <xf numFmtId="0" fontId="19" fillId="3" borderId="5" xfId="12" applyFont="1" applyFill="1" applyBorder="1" applyAlignment="1" applyProtection="1">
      <alignment vertical="center"/>
      <protection locked="0"/>
    </xf>
    <xf numFmtId="0" fontId="19" fillId="3" borderId="6" xfId="12" applyFont="1" applyFill="1" applyBorder="1" applyAlignment="1" applyProtection="1">
      <alignment vertical="center"/>
      <protection locked="0"/>
    </xf>
    <xf numFmtId="0" fontId="19" fillId="3" borderId="13" xfId="12" applyFont="1" applyFill="1" applyBorder="1" applyAlignment="1" applyProtection="1">
      <alignment vertical="center"/>
      <protection locked="0"/>
    </xf>
    <xf numFmtId="0" fontId="3" fillId="3" borderId="5" xfId="12" applyFont="1" applyFill="1" applyBorder="1" applyAlignment="1" applyProtection="1">
      <alignment vertical="center"/>
      <protection locked="0"/>
    </xf>
    <xf numFmtId="0" fontId="3" fillId="3" borderId="6" xfId="12" applyFont="1" applyFill="1" applyBorder="1" applyAlignment="1" applyProtection="1">
      <alignment vertical="center"/>
      <protection locked="0"/>
    </xf>
    <xf numFmtId="0" fontId="3" fillId="3" borderId="13" xfId="12" applyFont="1" applyFill="1" applyBorder="1" applyAlignment="1" applyProtection="1">
      <alignment vertical="center"/>
      <protection locked="0"/>
    </xf>
    <xf numFmtId="0" fontId="3" fillId="3" borderId="15" xfId="12" applyFont="1" applyFill="1" applyBorder="1" applyAlignment="1" applyProtection="1">
      <alignment vertical="center"/>
      <protection locked="0"/>
    </xf>
    <xf numFmtId="0" fontId="3" fillId="3" borderId="16" xfId="12" applyFont="1" applyFill="1" applyBorder="1" applyAlignment="1" applyProtection="1">
      <alignment vertical="center"/>
      <protection locked="0"/>
    </xf>
    <xf numFmtId="0" fontId="3" fillId="3" borderId="17" xfId="12" applyFont="1" applyFill="1" applyBorder="1" applyAlignment="1" applyProtection="1">
      <alignment vertical="center"/>
      <protection locked="0"/>
    </xf>
    <xf numFmtId="0" fontId="3" fillId="3" borderId="18" xfId="12" applyFont="1" applyFill="1" applyBorder="1" applyAlignment="1" applyProtection="1">
      <alignment vertical="center"/>
      <protection locked="0"/>
    </xf>
    <xf numFmtId="0" fontId="3" fillId="3" borderId="19" xfId="12" applyFont="1" applyFill="1" applyBorder="1" applyAlignment="1" applyProtection="1">
      <alignment vertical="center"/>
      <protection locked="0"/>
    </xf>
    <xf numFmtId="0" fontId="3" fillId="3" borderId="20" xfId="12" applyFont="1" applyFill="1" applyBorder="1" applyAlignment="1" applyProtection="1">
      <alignment vertical="center"/>
      <protection locked="0"/>
    </xf>
    <xf numFmtId="0" fontId="19" fillId="0" borderId="0" xfId="12" applyFont="1" applyAlignment="1" applyProtection="1">
      <alignment horizontal="center"/>
    </xf>
    <xf numFmtId="0" fontId="3" fillId="0" borderId="0" xfId="12" applyFont="1" applyAlignment="1" applyProtection="1">
      <alignment horizontal="center" vertical="center" wrapText="1"/>
    </xf>
    <xf numFmtId="0" fontId="19" fillId="3" borderId="0" xfId="12" applyFont="1" applyFill="1" applyAlignment="1" applyProtection="1">
      <alignment horizontal="center"/>
      <protection locked="0"/>
    </xf>
    <xf numFmtId="0" fontId="23" fillId="0" borderId="15" xfId="12" applyFont="1" applyBorder="1" applyAlignment="1" applyProtection="1">
      <alignment horizontal="center" vertical="center"/>
    </xf>
    <xf numFmtId="0" fontId="23" fillId="0" borderId="16" xfId="12" applyFont="1" applyBorder="1" applyAlignment="1" applyProtection="1">
      <alignment horizontal="center" vertical="center"/>
    </xf>
    <xf numFmtId="0" fontId="23" fillId="0" borderId="21" xfId="12" applyFont="1" applyBorder="1" applyAlignment="1" applyProtection="1">
      <alignment horizontal="center" vertical="center"/>
    </xf>
    <xf numFmtId="0" fontId="23" fillId="0" borderId="24" xfId="12" applyFont="1" applyBorder="1" applyAlignment="1" applyProtection="1">
      <alignment horizontal="center" vertical="center"/>
    </xf>
    <xf numFmtId="0" fontId="23" fillId="0" borderId="25" xfId="12" applyFont="1" applyBorder="1" applyAlignment="1" applyProtection="1">
      <alignment horizontal="center" vertical="center"/>
    </xf>
    <xf numFmtId="0" fontId="23" fillId="0" borderId="26" xfId="12" applyFont="1" applyBorder="1" applyAlignment="1" applyProtection="1">
      <alignment horizontal="center" vertical="center"/>
    </xf>
    <xf numFmtId="0" fontId="23" fillId="0" borderId="22" xfId="12" applyFont="1" applyBorder="1" applyAlignment="1" applyProtection="1">
      <alignment horizontal="center" vertical="center" wrapText="1"/>
    </xf>
    <xf numFmtId="0" fontId="23" fillId="0" borderId="23" xfId="12" applyFont="1" applyBorder="1" applyAlignment="1" applyProtection="1">
      <alignment horizontal="center" vertical="center" wrapText="1"/>
    </xf>
    <xf numFmtId="0" fontId="19" fillId="0" borderId="31" xfId="12" applyFont="1" applyBorder="1" applyAlignment="1" applyProtection="1">
      <alignment horizontal="left" vertical="center" wrapText="1" indent="1"/>
    </xf>
    <xf numFmtId="0" fontId="19" fillId="0" borderId="32" xfId="12" applyFont="1" applyBorder="1" applyAlignment="1" applyProtection="1">
      <alignment horizontal="left" vertical="center" wrapText="1" indent="1"/>
    </xf>
    <xf numFmtId="0" fontId="19" fillId="0" borderId="33" xfId="12" applyFont="1" applyBorder="1" applyAlignment="1" applyProtection="1">
      <alignment horizontal="left" vertical="center" wrapText="1" indent="1"/>
    </xf>
    <xf numFmtId="0" fontId="10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3" fillId="0" borderId="18" xfId="0" applyFont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left" vertical="center" indent="1"/>
    </xf>
    <xf numFmtId="0" fontId="4" fillId="0" borderId="0" xfId="0" applyFont="1" applyBorder="1" applyAlignment="1" applyProtection="1">
      <alignment horizontal="center" vertical="center"/>
    </xf>
    <xf numFmtId="0" fontId="19" fillId="0" borderId="5" xfId="12" applyFont="1" applyFill="1" applyBorder="1" applyAlignment="1" applyProtection="1">
      <alignment horizontal="left" vertical="center"/>
    </xf>
    <xf numFmtId="0" fontId="19" fillId="0" borderId="6" xfId="12" applyFont="1" applyFill="1" applyBorder="1" applyAlignment="1" applyProtection="1">
      <alignment horizontal="left" vertical="center"/>
    </xf>
    <xf numFmtId="0" fontId="19" fillId="0" borderId="13" xfId="12" applyFont="1" applyFill="1" applyBorder="1" applyAlignment="1" applyProtection="1">
      <alignment horizontal="left" vertical="center"/>
    </xf>
    <xf numFmtId="0" fontId="19" fillId="0" borderId="0" xfId="12" applyFont="1" applyFill="1" applyBorder="1" applyAlignment="1" applyProtection="1">
      <alignment vertical="center"/>
    </xf>
    <xf numFmtId="164" fontId="1" fillId="0" borderId="10" xfId="0" applyNumberFormat="1" applyFont="1" applyFill="1" applyBorder="1" applyAlignment="1" applyProtection="1">
      <alignment horizontal="center" vertical="center"/>
    </xf>
    <xf numFmtId="164" fontId="1" fillId="0" borderId="11" xfId="0" applyNumberFormat="1" applyFont="1" applyFill="1" applyBorder="1" applyAlignment="1" applyProtection="1">
      <alignment horizontal="center" vertical="center"/>
    </xf>
    <xf numFmtId="164" fontId="1" fillId="0" borderId="45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Protection="1"/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4" fontId="3" fillId="0" borderId="34" xfId="12" applyNumberFormat="1" applyFont="1" applyFill="1" applyBorder="1" applyAlignment="1" applyProtection="1">
      <alignment horizontal="right" vertical="center"/>
    </xf>
    <xf numFmtId="0" fontId="19" fillId="0" borderId="0" xfId="12" applyFont="1" applyFill="1" applyAlignment="1" applyProtection="1"/>
  </cellXfs>
  <cellStyles count="19">
    <cellStyle name="Followed Hyperlink" xfId="1" builtinId="9" hidden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  <cellStyle name="Normal 2" xfId="1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114300</xdr:colOff>
      <xdr:row>0</xdr:row>
      <xdr:rowOff>228600</xdr:rowOff>
    </xdr:from>
    <xdr:to>
      <xdr:col>12</xdr:col>
      <xdr:colOff>1473200</xdr:colOff>
      <xdr:row>0</xdr:row>
      <xdr:rowOff>673100</xdr:rowOff>
    </xdr:to>
    <xdr:pic>
      <xdr:nvPicPr>
        <xdr:cNvPr id="2" name="obrázek 1" descr="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0" y="228600"/>
          <a:ext cx="13589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135466</xdr:colOff>
      <xdr:row>0</xdr:row>
      <xdr:rowOff>0</xdr:rowOff>
    </xdr:from>
    <xdr:to>
      <xdr:col>2</xdr:col>
      <xdr:colOff>152400</xdr:colOff>
      <xdr:row>0</xdr:row>
      <xdr:rowOff>694266</xdr:rowOff>
    </xdr:to>
    <xdr:pic>
      <xdr:nvPicPr>
        <xdr:cNvPr id="4" name="Picture 3" descr="Macintosh HD:Users:Martin:Desktop:Image.ashx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33" y="0"/>
          <a:ext cx="711200" cy="694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98777</xdr:colOff>
      <xdr:row>0</xdr:row>
      <xdr:rowOff>105833</xdr:rowOff>
    </xdr:from>
    <xdr:to>
      <xdr:col>5</xdr:col>
      <xdr:colOff>1440744</xdr:colOff>
      <xdr:row>1</xdr:row>
      <xdr:rowOff>438855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4888" y="105833"/>
          <a:ext cx="1341967" cy="4303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155222</xdr:colOff>
      <xdr:row>0</xdr:row>
      <xdr:rowOff>141112</xdr:rowOff>
    </xdr:from>
    <xdr:to>
      <xdr:col>0</xdr:col>
      <xdr:colOff>700052</xdr:colOff>
      <xdr:row>2</xdr:row>
      <xdr:rowOff>139419</xdr:rowOff>
    </xdr:to>
    <xdr:pic>
      <xdr:nvPicPr>
        <xdr:cNvPr id="4" name="Picture 3" descr="Macintosh HD:Users:Martin:Desktop:Image.ashx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22" y="141112"/>
          <a:ext cx="544830" cy="599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Rajhrad-v&#253;kaz%20celke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/Rajhrad/Vodovod%20&#345;ad%20III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1</v>
          </cell>
          <cell r="C4" t="str">
            <v>Vodovodní řad III. - PVC 80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2</v>
          </cell>
          <cell r="C4" t="str">
            <v>Vodovodní řad III.1 - PE 50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35"/>
  <sheetViews>
    <sheetView tabSelected="1" topLeftCell="A8" zoomScale="75" zoomScaleNormal="75" zoomScalePageLayoutView="75" workbookViewId="0">
      <selection activeCell="L33" sqref="L33:M34"/>
    </sheetView>
  </sheetViews>
  <sheetFormatPr baseColWidth="10" defaultColWidth="9.1640625" defaultRowHeight="13" x14ac:dyDescent="0"/>
  <cols>
    <col min="1" max="1" width="3.6640625" style="16" customWidth="1"/>
    <col min="2" max="2" width="9.1640625" style="16"/>
    <col min="3" max="6" width="10.6640625" style="16" customWidth="1"/>
    <col min="7" max="7" width="14.6640625" style="16" customWidth="1"/>
    <col min="8" max="9" width="10.6640625" style="16" customWidth="1"/>
    <col min="10" max="10" width="11" style="16" customWidth="1"/>
    <col min="11" max="13" width="21.33203125" style="16" customWidth="1"/>
    <col min="14" max="16384" width="9.1640625" style="16"/>
  </cols>
  <sheetData>
    <row r="1" spans="1:22" ht="60" customHeight="1"/>
    <row r="2" spans="1:22" ht="61" customHeight="1">
      <c r="A2" s="68" t="s">
        <v>20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22" s="17" customFormat="1" ht="43.5" customHeight="1">
      <c r="A3" s="69" t="s">
        <v>29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V3" s="18" t="s">
        <v>30</v>
      </c>
    </row>
    <row r="4" spans="1:22" s="17" customFormat="1" ht="25.5" customHeight="1" thickBot="1">
      <c r="A4" s="65" t="s">
        <v>31</v>
      </c>
    </row>
    <row r="5" spans="1:22" s="17" customFormat="1" ht="65.25" customHeight="1" thickBot="1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2"/>
    </row>
    <row r="6" spans="1:22" s="17" customFormat="1" ht="25.5" customHeight="1" thickBot="1">
      <c r="A6" s="65" t="s">
        <v>32</v>
      </c>
    </row>
    <row r="7" spans="1:22" s="17" customFormat="1" ht="40.5" customHeight="1" thickBot="1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5"/>
    </row>
    <row r="8" spans="1:22" s="17" customFormat="1" ht="25.5" customHeight="1" thickBot="1">
      <c r="A8" s="65" t="s">
        <v>33</v>
      </c>
    </row>
    <row r="9" spans="1:22" s="17" customFormat="1" ht="40.5" customHeight="1" thickBot="1"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5"/>
    </row>
    <row r="10" spans="1:22" s="20" customFormat="1" ht="25.5" customHeight="1" thickBot="1">
      <c r="A10" s="19" t="s">
        <v>34</v>
      </c>
      <c r="H10" s="19" t="s">
        <v>35</v>
      </c>
    </row>
    <row r="11" spans="1:22" s="17" customFormat="1" ht="40.5" customHeight="1" thickBot="1">
      <c r="B11" s="73"/>
      <c r="C11" s="74"/>
      <c r="D11" s="74"/>
      <c r="E11" s="74"/>
      <c r="F11" s="74"/>
      <c r="G11" s="75"/>
      <c r="H11" s="21"/>
      <c r="I11" s="73"/>
      <c r="J11" s="74"/>
      <c r="K11" s="74"/>
      <c r="L11" s="74"/>
      <c r="M11" s="75"/>
    </row>
    <row r="12" spans="1:22" s="20" customFormat="1" ht="25.5" customHeight="1" thickBot="1">
      <c r="A12" s="19" t="s">
        <v>36</v>
      </c>
    </row>
    <row r="13" spans="1:22" s="17" customFormat="1" ht="20.25" customHeight="1">
      <c r="B13" s="76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8"/>
    </row>
    <row r="14" spans="1:22" s="17" customFormat="1" ht="20.25" customHeight="1" thickBot="1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1"/>
    </row>
    <row r="15" spans="1:22" s="20" customFormat="1" ht="25.5" customHeight="1" thickBot="1">
      <c r="A15" s="19" t="s">
        <v>37</v>
      </c>
    </row>
    <row r="16" spans="1:22" s="17" customFormat="1" ht="40.5" customHeight="1" thickBot="1">
      <c r="B16" s="73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5"/>
    </row>
    <row r="17" spans="1:13" s="20" customFormat="1" ht="25.5" customHeight="1" thickBot="1">
      <c r="A17" s="19" t="s">
        <v>38</v>
      </c>
      <c r="F17" s="19" t="s">
        <v>39</v>
      </c>
      <c r="J17" s="19" t="s">
        <v>40</v>
      </c>
    </row>
    <row r="18" spans="1:13" s="17" customFormat="1" ht="40.5" customHeight="1" thickBot="1">
      <c r="B18" s="73"/>
      <c r="C18" s="74"/>
      <c r="D18" s="75"/>
      <c r="E18" s="22"/>
      <c r="F18" s="73"/>
      <c r="G18" s="74"/>
      <c r="H18" s="75"/>
      <c r="I18" s="22"/>
      <c r="J18" s="73"/>
      <c r="K18" s="74"/>
      <c r="L18" s="74"/>
      <c r="M18" s="75"/>
    </row>
    <row r="19" spans="1:13" s="17" customFormat="1" ht="21" customHeight="1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7" customFormat="1" ht="25.5" customHeight="1" thickBot="1">
      <c r="A20" s="67" t="s">
        <v>41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s="26" customFormat="1" ht="26.25" customHeight="1">
      <c r="A21" s="25"/>
      <c r="B21" s="85" t="s">
        <v>42</v>
      </c>
      <c r="C21" s="86"/>
      <c r="D21" s="86"/>
      <c r="E21" s="86"/>
      <c r="F21" s="86"/>
      <c r="G21" s="86"/>
      <c r="H21" s="86"/>
      <c r="I21" s="86"/>
      <c r="J21" s="87"/>
      <c r="K21" s="91" t="s">
        <v>43</v>
      </c>
      <c r="L21" s="91"/>
      <c r="M21" s="92"/>
    </row>
    <row r="22" spans="1:13" s="26" customFormat="1" ht="26.25" customHeight="1" thickBot="1">
      <c r="A22" s="25"/>
      <c r="B22" s="88"/>
      <c r="C22" s="89"/>
      <c r="D22" s="89"/>
      <c r="E22" s="89"/>
      <c r="F22" s="89"/>
      <c r="G22" s="89"/>
      <c r="H22" s="89"/>
      <c r="I22" s="89"/>
      <c r="J22" s="90"/>
      <c r="K22" s="27" t="s">
        <v>44</v>
      </c>
      <c r="L22" s="28" t="s">
        <v>45</v>
      </c>
      <c r="M22" s="29" t="s">
        <v>46</v>
      </c>
    </row>
    <row r="23" spans="1:13" s="26" customFormat="1" ht="49" customHeight="1" thickTop="1" thickBot="1">
      <c r="A23" s="25"/>
      <c r="B23" s="93" t="s">
        <v>47</v>
      </c>
      <c r="C23" s="94"/>
      <c r="D23" s="94"/>
      <c r="E23" s="94"/>
      <c r="F23" s="94"/>
      <c r="G23" s="94"/>
      <c r="H23" s="94"/>
      <c r="I23" s="94"/>
      <c r="J23" s="95"/>
      <c r="K23" s="112">
        <f>'Krycí list nabídkové ceny'!$C$23</f>
        <v>0</v>
      </c>
      <c r="L23" s="112">
        <f>'Krycí list nabídkové ceny'!$E$23</f>
        <v>0</v>
      </c>
      <c r="M23" s="41">
        <f>K23+L23</f>
        <v>0</v>
      </c>
    </row>
    <row r="24" spans="1:13" s="17" customFormat="1" ht="10" customHeight="1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2"/>
      <c r="L24" s="32"/>
      <c r="M24" s="33"/>
    </row>
    <row r="25" spans="1:13" s="34" customFormat="1" ht="25.5" customHeight="1">
      <c r="B25" s="34" t="s">
        <v>4</v>
      </c>
    </row>
    <row r="26" spans="1:13" s="34" customFormat="1" ht="25.5" customHeight="1">
      <c r="C26" s="35"/>
      <c r="D26" s="34" t="s">
        <v>5</v>
      </c>
      <c r="M26" s="36"/>
    </row>
    <row r="27" spans="1:13" s="34" customFormat="1" ht="8" customHeight="1"/>
    <row r="28" spans="1:13" s="34" customFormat="1" ht="21" customHeight="1">
      <c r="A28" s="83" t="s">
        <v>50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</row>
    <row r="29" spans="1:13" s="34" customFormat="1" ht="12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</row>
    <row r="30" spans="1:13" s="34" customFormat="1" ht="12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</row>
    <row r="31" spans="1:13" s="38" customFormat="1" ht="12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</row>
    <row r="32" spans="1:13" s="39" customFormat="1" ht="12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</row>
    <row r="33" spans="1:13" s="38" customFormat="1" ht="34" customHeight="1">
      <c r="L33" s="84" t="s">
        <v>48</v>
      </c>
      <c r="M33" s="84"/>
    </row>
    <row r="34" spans="1:13" s="37" customFormat="1" ht="18" customHeight="1">
      <c r="A34" s="84" t="s">
        <v>51</v>
      </c>
      <c r="B34" s="84"/>
      <c r="C34" s="84"/>
      <c r="D34" s="84"/>
      <c r="E34" s="84"/>
      <c r="F34" s="84"/>
      <c r="G34" s="84"/>
      <c r="H34" s="113"/>
      <c r="I34" s="113"/>
      <c r="L34" s="84"/>
      <c r="M34" s="84"/>
    </row>
    <row r="35" spans="1:13" s="37" customFormat="1" ht="12.75" customHeight="1">
      <c r="B35" s="40"/>
      <c r="C35" s="40"/>
      <c r="D35" s="40"/>
      <c r="F35" s="40"/>
      <c r="L35" s="82" t="s">
        <v>49</v>
      </c>
      <c r="M35" s="82"/>
    </row>
  </sheetData>
  <sheetProtection password="CAD7" sheet="1" objects="1" scenarios="1" formatCells="0" formatColumns="0" formatRows="0" selectLockedCells="1"/>
  <mergeCells count="20">
    <mergeCell ref="L35:M35"/>
    <mergeCell ref="A28:M32"/>
    <mergeCell ref="L33:M34"/>
    <mergeCell ref="A34:G34"/>
    <mergeCell ref="B21:J22"/>
    <mergeCell ref="K21:M21"/>
    <mergeCell ref="B23:J23"/>
    <mergeCell ref="A20:M20"/>
    <mergeCell ref="A2:M2"/>
    <mergeCell ref="A3:M3"/>
    <mergeCell ref="B5:M5"/>
    <mergeCell ref="B7:M7"/>
    <mergeCell ref="B9:M9"/>
    <mergeCell ref="B11:G11"/>
    <mergeCell ref="I11:M11"/>
    <mergeCell ref="B13:M14"/>
    <mergeCell ref="B16:M16"/>
    <mergeCell ref="B18:D18"/>
    <mergeCell ref="F18:H18"/>
    <mergeCell ref="J18:M18"/>
  </mergeCells>
  <printOptions horizontalCentered="1"/>
  <pageMargins left="0.39370078740157483" right="0.39370078740157483" top="0.59055118110236227" bottom="0.59055118110236227" header="0" footer="0"/>
  <pageSetup paperSize="9" scale="53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3"/>
  <sheetViews>
    <sheetView topLeftCell="A8" zoomScale="90" zoomScaleNormal="90" zoomScalePageLayoutView="90" workbookViewId="0">
      <selection activeCell="D30" activeCellId="3" sqref="C8:D18 C20:D22 D29 D29:F30"/>
    </sheetView>
  </sheetViews>
  <sheetFormatPr baseColWidth="10" defaultColWidth="11" defaultRowHeight="15" x14ac:dyDescent="0"/>
  <cols>
    <col min="1" max="1" width="13.5" style="1" customWidth="1"/>
    <col min="2" max="2" width="79.6640625" style="1" customWidth="1"/>
    <col min="3" max="6" width="20.83203125" style="1" customWidth="1"/>
    <col min="7" max="16384" width="11" style="1"/>
  </cols>
  <sheetData>
    <row r="1" spans="1:14" ht="7" customHeight="1"/>
    <row r="2" spans="1:14" ht="37" customHeight="1">
      <c r="A2" s="98" t="s">
        <v>20</v>
      </c>
      <c r="B2" s="98"/>
      <c r="C2" s="98"/>
      <c r="D2" s="98"/>
      <c r="E2" s="98"/>
      <c r="F2" s="98"/>
    </row>
    <row r="3" spans="1:14" ht="26" customHeight="1">
      <c r="A3" s="101" t="s">
        <v>9</v>
      </c>
      <c r="B3" s="101"/>
      <c r="C3" s="101"/>
      <c r="D3" s="101"/>
      <c r="E3" s="101"/>
      <c r="F3" s="101"/>
    </row>
    <row r="4" spans="1:14" s="2" customFormat="1" ht="40" customHeight="1" thickBot="1">
      <c r="A4" s="49" t="s">
        <v>31</v>
      </c>
      <c r="B4" s="48"/>
      <c r="C4" s="48"/>
      <c r="D4" s="48"/>
      <c r="E4" s="48"/>
      <c r="F4" s="48"/>
      <c r="G4" s="17"/>
      <c r="H4" s="17"/>
      <c r="I4" s="17"/>
      <c r="J4" s="17"/>
      <c r="K4" s="17"/>
      <c r="L4" s="17"/>
      <c r="M4" s="17"/>
    </row>
    <row r="5" spans="1:14" ht="36" customHeight="1" thickBot="1">
      <c r="A5" s="17"/>
      <c r="B5" s="102">
        <f>'Krycí list nabídky'!B5</f>
        <v>0</v>
      </c>
      <c r="C5" s="103"/>
      <c r="D5" s="103"/>
      <c r="E5" s="103"/>
      <c r="F5" s="104"/>
      <c r="G5" s="105"/>
      <c r="H5" s="105"/>
      <c r="I5" s="105"/>
      <c r="J5" s="105"/>
      <c r="K5" s="105"/>
      <c r="L5" s="105"/>
      <c r="M5" s="105"/>
      <c r="N5" s="47"/>
    </row>
    <row r="6" spans="1:14" s="46" customFormat="1" ht="17" thickBot="1">
      <c r="A6" s="4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47"/>
    </row>
    <row r="7" spans="1:14" ht="52" customHeight="1" thickBot="1">
      <c r="A7" s="52" t="s">
        <v>52</v>
      </c>
      <c r="B7" s="53" t="s">
        <v>0</v>
      </c>
      <c r="C7" s="53" t="s">
        <v>8</v>
      </c>
      <c r="D7" s="53" t="s">
        <v>3</v>
      </c>
      <c r="E7" s="53" t="s">
        <v>1</v>
      </c>
      <c r="F7" s="54" t="s">
        <v>2</v>
      </c>
      <c r="G7" s="2"/>
      <c r="H7" s="2"/>
      <c r="I7" s="2"/>
      <c r="J7" s="2"/>
      <c r="K7" s="2"/>
      <c r="L7" s="2"/>
      <c r="M7" s="2"/>
    </row>
    <row r="8" spans="1:14" ht="23" customHeight="1" thickTop="1">
      <c r="A8" s="55">
        <v>1</v>
      </c>
      <c r="B8" s="3" t="s">
        <v>10</v>
      </c>
      <c r="C8" s="12"/>
      <c r="D8" s="42"/>
      <c r="E8" s="4">
        <f>C8*1.21-C8</f>
        <v>0</v>
      </c>
      <c r="F8" s="56">
        <f>C8+E8</f>
        <v>0</v>
      </c>
    </row>
    <row r="9" spans="1:14" ht="23" customHeight="1">
      <c r="A9" s="57">
        <f>A8+1</f>
        <v>2</v>
      </c>
      <c r="B9" s="5" t="s">
        <v>11</v>
      </c>
      <c r="C9" s="13"/>
      <c r="D9" s="43"/>
      <c r="E9" s="4">
        <f t="shared" ref="E9:E22" si="0">C9*1.21-C9</f>
        <v>0</v>
      </c>
      <c r="F9" s="58">
        <f t="shared" ref="F9:F12" si="1">C9+E9</f>
        <v>0</v>
      </c>
    </row>
    <row r="10" spans="1:14" ht="23" customHeight="1">
      <c r="A10" s="57">
        <f t="shared" ref="A10:A11" si="2">A9+1</f>
        <v>3</v>
      </c>
      <c r="B10" s="5" t="s">
        <v>12</v>
      </c>
      <c r="C10" s="13"/>
      <c r="D10" s="43"/>
      <c r="E10" s="4">
        <f t="shared" si="0"/>
        <v>0</v>
      </c>
      <c r="F10" s="58">
        <f t="shared" si="1"/>
        <v>0</v>
      </c>
    </row>
    <row r="11" spans="1:14" ht="23" customHeight="1">
      <c r="A11" s="57">
        <f t="shared" si="2"/>
        <v>4</v>
      </c>
      <c r="B11" s="5" t="s">
        <v>13</v>
      </c>
      <c r="C11" s="13"/>
      <c r="D11" s="43"/>
      <c r="E11" s="4">
        <f t="shared" si="0"/>
        <v>0</v>
      </c>
      <c r="F11" s="58">
        <f t="shared" si="1"/>
        <v>0</v>
      </c>
    </row>
    <row r="12" spans="1:14" ht="23" customHeight="1">
      <c r="A12" s="57">
        <v>5</v>
      </c>
      <c r="B12" s="6" t="s">
        <v>18</v>
      </c>
      <c r="C12" s="13"/>
      <c r="D12" s="43"/>
      <c r="E12" s="4">
        <f t="shared" si="0"/>
        <v>0</v>
      </c>
      <c r="F12" s="58">
        <f t="shared" si="1"/>
        <v>0</v>
      </c>
    </row>
    <row r="13" spans="1:14" ht="23" customHeight="1">
      <c r="A13" s="57">
        <v>6</v>
      </c>
      <c r="B13" s="5" t="s">
        <v>14</v>
      </c>
      <c r="C13" s="13"/>
      <c r="D13" s="43"/>
      <c r="E13" s="4">
        <f t="shared" si="0"/>
        <v>0</v>
      </c>
      <c r="F13" s="58">
        <f t="shared" ref="F13" si="3">C13+E13</f>
        <v>0</v>
      </c>
    </row>
    <row r="14" spans="1:14" ht="23" customHeight="1">
      <c r="A14" s="57">
        <v>7</v>
      </c>
      <c r="B14" s="5" t="s">
        <v>21</v>
      </c>
      <c r="C14" s="13"/>
      <c r="D14" s="43"/>
      <c r="E14" s="4">
        <f t="shared" si="0"/>
        <v>0</v>
      </c>
      <c r="F14" s="58">
        <f t="shared" ref="F14" si="4">C14+E14</f>
        <v>0</v>
      </c>
    </row>
    <row r="15" spans="1:14" ht="23" customHeight="1">
      <c r="A15" s="57">
        <v>8</v>
      </c>
      <c r="B15" s="5" t="s">
        <v>15</v>
      </c>
      <c r="C15" s="13"/>
      <c r="D15" s="43"/>
      <c r="E15" s="4">
        <f t="shared" si="0"/>
        <v>0</v>
      </c>
      <c r="F15" s="58">
        <f t="shared" ref="F15:F22" si="5">C15+E15</f>
        <v>0</v>
      </c>
    </row>
    <row r="16" spans="1:14" ht="23" customHeight="1">
      <c r="A16" s="57">
        <v>9</v>
      </c>
      <c r="B16" s="7" t="s">
        <v>16</v>
      </c>
      <c r="C16" s="14"/>
      <c r="D16" s="44"/>
      <c r="E16" s="4">
        <f t="shared" si="0"/>
        <v>0</v>
      </c>
      <c r="F16" s="58">
        <f t="shared" si="5"/>
        <v>0</v>
      </c>
    </row>
    <row r="17" spans="1:13" ht="23" customHeight="1">
      <c r="A17" s="57">
        <v>10</v>
      </c>
      <c r="B17" s="7" t="s">
        <v>22</v>
      </c>
      <c r="C17" s="14"/>
      <c r="D17" s="44"/>
      <c r="E17" s="4">
        <f t="shared" si="0"/>
        <v>0</v>
      </c>
      <c r="F17" s="58">
        <f t="shared" si="5"/>
        <v>0</v>
      </c>
    </row>
    <row r="18" spans="1:13" ht="23" customHeight="1">
      <c r="A18" s="57">
        <v>11</v>
      </c>
      <c r="B18" s="8" t="s">
        <v>24</v>
      </c>
      <c r="C18" s="14"/>
      <c r="D18" s="44"/>
      <c r="E18" s="4">
        <f t="shared" si="0"/>
        <v>0</v>
      </c>
      <c r="F18" s="58">
        <f t="shared" si="5"/>
        <v>0</v>
      </c>
    </row>
    <row r="19" spans="1:13" ht="23" customHeight="1">
      <c r="A19" s="59">
        <v>12</v>
      </c>
      <c r="B19" s="8" t="s">
        <v>25</v>
      </c>
      <c r="C19" s="106" t="s">
        <v>23</v>
      </c>
      <c r="D19" s="107"/>
      <c r="E19" s="107"/>
      <c r="F19" s="108"/>
    </row>
    <row r="20" spans="1:13" ht="23" customHeight="1">
      <c r="A20" s="57">
        <v>13</v>
      </c>
      <c r="B20" s="6" t="s">
        <v>26</v>
      </c>
      <c r="C20" s="13"/>
      <c r="D20" s="43"/>
      <c r="E20" s="4">
        <f t="shared" si="0"/>
        <v>0</v>
      </c>
      <c r="F20" s="58">
        <f t="shared" si="5"/>
        <v>0</v>
      </c>
    </row>
    <row r="21" spans="1:13" ht="23" customHeight="1">
      <c r="A21" s="57">
        <v>14</v>
      </c>
      <c r="B21" s="11" t="s">
        <v>27</v>
      </c>
      <c r="C21" s="13"/>
      <c r="D21" s="43"/>
      <c r="E21" s="4">
        <f t="shared" si="0"/>
        <v>0</v>
      </c>
      <c r="F21" s="58">
        <f t="shared" si="5"/>
        <v>0</v>
      </c>
    </row>
    <row r="22" spans="1:13" ht="23" customHeight="1" thickBot="1">
      <c r="A22" s="66">
        <v>15</v>
      </c>
      <c r="B22" s="60" t="s">
        <v>28</v>
      </c>
      <c r="C22" s="61"/>
      <c r="D22" s="62"/>
      <c r="E22" s="63">
        <f t="shared" si="0"/>
        <v>0</v>
      </c>
      <c r="F22" s="64">
        <f t="shared" si="5"/>
        <v>0</v>
      </c>
    </row>
    <row r="23" spans="1:13" s="10" customFormat="1" ht="25" customHeight="1" thickBot="1">
      <c r="A23" s="99" t="s">
        <v>17</v>
      </c>
      <c r="B23" s="100"/>
      <c r="C23" s="50">
        <f>SUM(C8:C22)</f>
        <v>0</v>
      </c>
      <c r="D23" s="9"/>
      <c r="E23" s="51">
        <f>SUM(E8:E22)</f>
        <v>0</v>
      </c>
      <c r="F23" s="51">
        <f>SUM(F8:F22)</f>
        <v>0</v>
      </c>
      <c r="G23" s="1"/>
      <c r="H23" s="1"/>
      <c r="I23" s="1"/>
      <c r="J23" s="1"/>
      <c r="K23" s="1"/>
      <c r="L23" s="1"/>
      <c r="M23" s="1"/>
    </row>
    <row r="24" spans="1:13" s="10" customForma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10" customFormat="1" ht="13" thickBot="1">
      <c r="A25" s="10" t="s">
        <v>4</v>
      </c>
    </row>
    <row r="26" spans="1:13" s="10" customFormat="1" ht="16" customHeight="1" thickBot="1">
      <c r="A26" s="15"/>
      <c r="B26" s="10" t="s">
        <v>5</v>
      </c>
    </row>
    <row r="27" spans="1:13" s="10" customFormat="1" ht="12"/>
    <row r="28" spans="1:13" s="10" customFormat="1" ht="50" customHeight="1">
      <c r="A28" s="96" t="s">
        <v>19</v>
      </c>
      <c r="B28" s="96"/>
      <c r="C28" s="96"/>
      <c r="D28" s="96"/>
      <c r="E28" s="96"/>
      <c r="F28" s="96"/>
    </row>
    <row r="29" spans="1:13" s="10" customFormat="1" ht="15" customHeight="1">
      <c r="D29" s="110"/>
      <c r="E29" s="110"/>
      <c r="F29" s="110"/>
    </row>
    <row r="30" spans="1:13" s="10" customFormat="1" ht="12">
      <c r="B30" s="109" t="str">
        <f>'Krycí list nabídky'!A34</f>
        <v>V ……………………...…………, dne ……………..………….. 2015</v>
      </c>
      <c r="D30" s="111" t="s">
        <v>7</v>
      </c>
      <c r="E30" s="111"/>
      <c r="F30" s="111"/>
    </row>
    <row r="31" spans="1:13" s="10" customFormat="1" ht="12">
      <c r="D31" s="97" t="s">
        <v>6</v>
      </c>
      <c r="E31" s="97"/>
      <c r="F31" s="97"/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</sheetData>
  <sheetProtection password="CAD7" sheet="1" objects="1" scenarios="1" formatCells="0" formatColumns="0" formatRows="0" selectLockedCells="1"/>
  <mergeCells count="8">
    <mergeCell ref="A28:F28"/>
    <mergeCell ref="D31:F31"/>
    <mergeCell ref="D30:F30"/>
    <mergeCell ref="A2:F2"/>
    <mergeCell ref="A23:B23"/>
    <mergeCell ref="A3:F3"/>
    <mergeCell ref="C19:F19"/>
    <mergeCell ref="B5:F5"/>
  </mergeCells>
  <phoneticPr fontId="5" type="noConversion"/>
  <printOptions horizontalCentered="1"/>
  <pageMargins left="0.39000000000000007" right="0.39000000000000007" top="0.39000000000000007" bottom="0.39000000000000007" header="0" footer="0"/>
  <pageSetup paperSize="9" scale="72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Krycí list nabídky</vt:lpstr>
      <vt:lpstr>Krycí list nabídkové ceny</vt:lpstr>
    </vt:vector>
  </TitlesOfParts>
  <Company>ikis, s.r.o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Kudělka</dc:creator>
  <cp:lastModifiedBy>Martin Šimek</cp:lastModifiedBy>
  <cp:lastPrinted>2015-03-20T08:08:57Z</cp:lastPrinted>
  <dcterms:created xsi:type="dcterms:W3CDTF">2012-03-19T14:18:22Z</dcterms:created>
  <dcterms:modified xsi:type="dcterms:W3CDTF">2015-04-08T10:53:48Z</dcterms:modified>
</cp:coreProperties>
</file>